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Grég et Léa/Université de Bretagne Occidentale/Consult DAB RC PM 2026/"/>
    </mc:Choice>
  </mc:AlternateContent>
  <xr:revisionPtr revIDLastSave="4" documentId="8_{0EACDB32-7F61-47B5-9287-0EF8F2BD384E}" xr6:coauthVersionLast="47" xr6:coauthVersionMax="47" xr10:uidLastSave="{6C29FE4D-0802-4A42-8356-1522B30BC46E}"/>
  <bookViews>
    <workbookView xWindow="1920" yWindow="720" windowWidth="32664" windowHeight="16560" xr2:uid="{00000000-000D-0000-FFFF-FFFF00000000}"/>
  </bookViews>
  <sheets>
    <sheet name="Feuil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2" l="1"/>
  <c r="L7" i="2"/>
</calcChain>
</file>

<file path=xl/sharedStrings.xml><?xml version="1.0" encoding="utf-8"?>
<sst xmlns="http://schemas.openxmlformats.org/spreadsheetml/2006/main" count="31" uniqueCount="29">
  <si>
    <t>NOM</t>
  </si>
  <si>
    <t>TYPE</t>
  </si>
  <si>
    <t>MOTEUR</t>
  </si>
  <si>
    <t>LONG.</t>
  </si>
  <si>
    <t>IMMAT.</t>
  </si>
  <si>
    <t>PASSAGERS MAX</t>
  </si>
  <si>
    <t>CONSTRUCTEUR</t>
  </si>
  <si>
    <t>VALEUR A NEUF</t>
  </si>
  <si>
    <t>VALEUR MOTEUR</t>
  </si>
  <si>
    <t>TOTAUX</t>
  </si>
  <si>
    <t>Puissance moteur</t>
  </si>
  <si>
    <t>AGE COQUE</t>
  </si>
  <si>
    <t>ANNEE FRANCISATION</t>
  </si>
  <si>
    <t>VILLE DE BREST
Liste des embarcations  - 01/02/2026</t>
  </si>
  <si>
    <t>BR698107</t>
  </si>
  <si>
    <t>CATAMARAN</t>
  </si>
  <si>
    <t>MALDIVES</t>
  </si>
  <si>
    <t>TORPEN DAOU</t>
  </si>
  <si>
    <t xml:space="preserve">1990-36 ANS </t>
  </si>
  <si>
    <t>MERCURY</t>
  </si>
  <si>
    <t>9,60</t>
  </si>
  <si>
    <t>TORPEN</t>
  </si>
  <si>
    <t>GIBERT MARINE</t>
  </si>
  <si>
    <t>CROISEUR/SLOOP</t>
  </si>
  <si>
    <t>BR467071</t>
  </si>
  <si>
    <t>7,86</t>
  </si>
  <si>
    <t>6</t>
  </si>
  <si>
    <t>8</t>
  </si>
  <si>
    <t>TOHASTU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</si>
</sst>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6"/>
      <color theme="1"/>
      <name val="Arial"/>
      <family val="2"/>
    </font>
    <font>
      <i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1"/>
      <name val="Century Gothic"/>
      <family val="2"/>
    </font>
    <font>
      <sz val="11"/>
      <name val="Century Gothic"/>
      <family val="2"/>
    </font>
    <font>
      <sz val="11"/>
      <color theme="1"/>
      <name val="Century Gothic"/>
      <family val="2"/>
    </font>
    <font>
      <b/>
      <sz val="12"/>
      <name val="Century Gothic"/>
      <family val="2"/>
    </font>
    <font>
      <b/>
      <i/>
      <sz val="10"/>
      <name val="Arial"/>
      <family val="2"/>
    </font>
    <font>
      <b/>
      <i/>
      <sz val="10"/>
      <name val="Cambria"/>
      <family val="1"/>
      <scheme val="maj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1" fillId="3" borderId="2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7FDF3D3-15F3-4547-ACAF-F4385028A627}" name="Tableau14" displayName="Tableau14" ref="B4:K7" totalsRowShown="0" headerRowDxfId="13" dataDxfId="11" headerRowBorderDxfId="12" tableBorderDxfId="10">
  <tableColumns count="10">
    <tableColumn id="1" xr3:uid="{8C664F37-85F1-418A-9D4F-CD3A88555CCA}" name="NOM" dataDxfId="9"/>
    <tableColumn id="2" xr3:uid="{C3B5ED55-3505-4E5E-BFCF-B36D1B8F8256}" name="TYPE" dataDxfId="8"/>
    <tableColumn id="9" xr3:uid="{3813FBA6-0C0F-452A-B05D-7A3AE33243D3}" name="CONSTRUCTEUR" dataDxfId="7"/>
    <tableColumn id="11" xr3:uid="{AF9D1B62-1FA3-4120-8996-4C6235CCCC4C}" name="IMMAT." dataDxfId="6"/>
    <tableColumn id="3" xr3:uid="{F6E60F5B-7F6D-4BD5-A9BA-D9C337C42860}" name="AGE COQUE" dataDxfId="5"/>
    <tableColumn id="4" xr3:uid="{7960250B-8E49-481B-87D8-BECCF48FBD9C}" name="MOTEUR" dataDxfId="4"/>
    <tableColumn id="5" xr3:uid="{A220006C-203D-4E9C-962A-B6E5F091BEE1}" name="Puissance moteur" dataDxfId="3"/>
    <tableColumn id="6" xr3:uid="{FDDAA2A3-E771-4865-B84C-A43A77B282B8}" name="ANNEE FRANCISATION" dataDxfId="2"/>
    <tableColumn id="7" xr3:uid="{E732DDDF-8D01-41AB-8A7B-0E2568DEB9B4}" name="LONG." dataDxfId="1"/>
    <tableColumn id="8" xr3:uid="{47F2CCF8-0B7D-4CE1-9798-D07F2E50C259}" name="PASSAGERS MAX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E34B-0E72-46D1-97A0-75BEC955EE55}">
  <dimension ref="A2:O7"/>
  <sheetViews>
    <sheetView tabSelected="1" zoomScale="80" zoomScaleNormal="80" workbookViewId="0">
      <selection activeCell="B10" sqref="B10"/>
    </sheetView>
  </sheetViews>
  <sheetFormatPr baseColWidth="10" defaultRowHeight="14.4" x14ac:dyDescent="0.3"/>
  <cols>
    <col min="2" max="2" width="54.44140625" customWidth="1"/>
    <col min="3" max="3" width="41.77734375" customWidth="1"/>
    <col min="4" max="4" width="17.21875" customWidth="1"/>
    <col min="5" max="5" width="14.21875" customWidth="1"/>
    <col min="6" max="6" width="16.44140625" customWidth="1"/>
    <col min="9" max="9" width="19.77734375" customWidth="1"/>
    <col min="11" max="11" width="15.21875" customWidth="1"/>
    <col min="12" max="12" width="15" customWidth="1"/>
    <col min="15" max="15" width="15" customWidth="1"/>
  </cols>
  <sheetData>
    <row r="2" spans="1:15" ht="72.75" customHeight="1" x14ac:dyDescent="0.3">
      <c r="B2" s="2"/>
      <c r="C2" s="26" t="s">
        <v>13</v>
      </c>
      <c r="D2" s="27"/>
      <c r="E2" s="27"/>
      <c r="F2" s="27"/>
      <c r="G2" s="27"/>
      <c r="H2" s="27"/>
      <c r="I2" s="27"/>
      <c r="J2" s="27"/>
      <c r="K2" s="27"/>
      <c r="L2" s="27"/>
      <c r="M2" s="3"/>
      <c r="N2" s="3"/>
      <c r="O2" s="4"/>
    </row>
    <row r="3" spans="1:15" ht="28.5" customHeight="1" x14ac:dyDescent="0.3">
      <c r="B3" s="4"/>
      <c r="C3" s="4"/>
      <c r="D3" s="4"/>
      <c r="E3" s="4"/>
      <c r="F3" s="4"/>
      <c r="G3" s="4"/>
      <c r="H3" s="4"/>
      <c r="I3" s="4"/>
      <c r="J3" s="5"/>
      <c r="K3" s="5"/>
      <c r="L3" s="4"/>
      <c r="M3" s="4"/>
      <c r="N3" s="4"/>
      <c r="O3" s="4"/>
    </row>
    <row r="4" spans="1:15" s="21" customFormat="1" ht="28.5" customHeight="1" x14ac:dyDescent="0.3">
      <c r="B4" s="17" t="s">
        <v>0</v>
      </c>
      <c r="C4" s="18" t="s">
        <v>1</v>
      </c>
      <c r="D4" s="18" t="s">
        <v>6</v>
      </c>
      <c r="E4" s="18" t="s">
        <v>4</v>
      </c>
      <c r="F4" s="18" t="s">
        <v>11</v>
      </c>
      <c r="G4" s="18" t="s">
        <v>2</v>
      </c>
      <c r="H4" s="18" t="s">
        <v>10</v>
      </c>
      <c r="I4" s="18" t="s">
        <v>12</v>
      </c>
      <c r="J4" s="19" t="s">
        <v>3</v>
      </c>
      <c r="K4" s="19" t="s">
        <v>5</v>
      </c>
      <c r="L4" s="20" t="s">
        <v>7</v>
      </c>
      <c r="M4" s="18" t="s">
        <v>2</v>
      </c>
      <c r="N4" s="18" t="s">
        <v>10</v>
      </c>
      <c r="O4" s="20" t="s">
        <v>8</v>
      </c>
    </row>
    <row r="5" spans="1:15" ht="28.5" customHeight="1" x14ac:dyDescent="0.3">
      <c r="A5" s="25">
        <v>1</v>
      </c>
      <c r="B5" s="22" t="s">
        <v>17</v>
      </c>
      <c r="C5" s="7" t="s">
        <v>15</v>
      </c>
      <c r="D5" s="7" t="s">
        <v>16</v>
      </c>
      <c r="E5" s="9" t="s">
        <v>14</v>
      </c>
      <c r="F5" s="7" t="s">
        <v>18</v>
      </c>
      <c r="G5" s="7" t="s">
        <v>19</v>
      </c>
      <c r="H5" s="7">
        <v>14.7</v>
      </c>
      <c r="I5" s="7">
        <v>2022</v>
      </c>
      <c r="J5" s="8" t="s">
        <v>20</v>
      </c>
      <c r="K5" s="24" t="s">
        <v>27</v>
      </c>
      <c r="L5" s="23">
        <v>50000</v>
      </c>
      <c r="M5" s="10"/>
      <c r="N5" s="10"/>
      <c r="O5" s="10"/>
    </row>
    <row r="6" spans="1:15" ht="28.5" customHeight="1" x14ac:dyDescent="0.3">
      <c r="A6" s="25">
        <v>2</v>
      </c>
      <c r="B6" s="22" t="s">
        <v>21</v>
      </c>
      <c r="C6" s="7" t="s">
        <v>23</v>
      </c>
      <c r="D6" s="7" t="s">
        <v>22</v>
      </c>
      <c r="E6" s="11" t="s">
        <v>24</v>
      </c>
      <c r="F6" s="7">
        <v>1978</v>
      </c>
      <c r="G6" s="11" t="s">
        <v>28</v>
      </c>
      <c r="H6" s="11">
        <v>6</v>
      </c>
      <c r="I6" s="7">
        <v>2016</v>
      </c>
      <c r="J6" s="8" t="s">
        <v>25</v>
      </c>
      <c r="K6" s="24" t="s">
        <v>26</v>
      </c>
      <c r="L6" s="12">
        <v>6000</v>
      </c>
      <c r="M6" s="7"/>
      <c r="N6" s="7"/>
      <c r="O6" s="12"/>
    </row>
    <row r="7" spans="1:15" ht="28.5" customHeight="1" x14ac:dyDescent="0.3">
      <c r="B7" s="13"/>
      <c r="C7" s="14"/>
      <c r="D7" s="14"/>
      <c r="E7" s="16"/>
      <c r="F7" s="14"/>
      <c r="G7" s="14"/>
      <c r="H7" s="14"/>
      <c r="I7" s="1"/>
      <c r="J7" s="15"/>
      <c r="K7" s="16" t="s">
        <v>9</v>
      </c>
      <c r="L7" s="6">
        <f>SUM(L5:L6)</f>
        <v>56000</v>
      </c>
      <c r="M7" s="14"/>
      <c r="N7" s="14"/>
      <c r="O7" s="6">
        <f>SUM(O5:O6)</f>
        <v>0</v>
      </c>
    </row>
  </sheetData>
  <mergeCells count="1">
    <mergeCell ref="C2:L2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AE1B7ECD-C529-4A04-AC39-07C3AFED00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5EA85-4D63-425E-8B33-20B578419BEC}"/>
</file>

<file path=customXml/itemProps3.xml><?xml version="1.0" encoding="utf-8"?>
<ds:datastoreItem xmlns:ds="http://schemas.openxmlformats.org/officeDocument/2006/customXml" ds:itemID="{6A71C489-8164-4B10-89F2-D3303757CA60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ba599e5b-7428-43df-83c4-54b562d1caab"/>
    <ds:schemaRef ds:uri="151f93be-0b0a-41ee-a326-baeed455f8d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veron</dc:creator>
  <cp:lastModifiedBy>Zoé FOURNIER</cp:lastModifiedBy>
  <cp:lastPrinted>2019-05-10T12:30:25Z</cp:lastPrinted>
  <dcterms:created xsi:type="dcterms:W3CDTF">2015-06-15T10:40:29Z</dcterms:created>
  <dcterms:modified xsi:type="dcterms:W3CDTF">2026-03-18T09:13:11Z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